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0530" windowHeight="9615"/>
  </bookViews>
  <sheets>
    <sheet name="Бюджет" sheetId="1" r:id="rId1"/>
  </sheets>
  <definedNames>
    <definedName name="LAST_CELL" localSheetId="0">Бюджет!#REF!</definedName>
    <definedName name="_xlnm.Print_Titles" localSheetId="0">Бюджет!$7:$9</definedName>
  </definedNames>
  <calcPr calcId="125725"/>
</workbook>
</file>

<file path=xl/calcChain.xml><?xml version="1.0" encoding="utf-8"?>
<calcChain xmlns="http://schemas.openxmlformats.org/spreadsheetml/2006/main">
  <c r="F30" i="1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10"/>
  <c r="F10"/>
  <c r="C10"/>
  <c r="F33"/>
  <c r="H33"/>
  <c r="H34"/>
  <c r="F34"/>
  <c r="D10"/>
  <c r="E10" l="1"/>
  <c r="B10"/>
  <c r="H12" l="1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1"/>
  <c r="F32"/>
  <c r="F11"/>
  <c r="H10" l="1"/>
</calcChain>
</file>

<file path=xl/sharedStrings.xml><?xml version="1.0" encoding="utf-8"?>
<sst xmlns="http://schemas.openxmlformats.org/spreadsheetml/2006/main" count="62" uniqueCount="62">
  <si>
    <t>Государственная программа "Развитие инновационной деятельности и науки в Томской области"</t>
  </si>
  <si>
    <t>Государственная программа "Развитие рынка труда в Томской области"</t>
  </si>
  <si>
    <t>Государственная программа "Развитие сельского хозяйства и регулируемых рынков в Томской области"</t>
  </si>
  <si>
    <t>Государственная программа "Развитие здравоохранения в Томской области"</t>
  </si>
  <si>
    <t>Государственная программа "Развитие молодежной политики, физической культуры и спорта в Томской области"</t>
  </si>
  <si>
    <t>Государственная программа "Развитие образования в Томской области"</t>
  </si>
  <si>
    <t>Государственная программа "Развитие культуры и туризма в Томской области"</t>
  </si>
  <si>
    <t>Государственная программа "Социальная поддержка населения Томской области"</t>
  </si>
  <si>
    <t>Государственная программа "Детство под защитой"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</si>
  <si>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</si>
  <si>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Государственная программа "Воспроизводство и использование природных ресурсов Томской области"</t>
  </si>
  <si>
    <t>Государственная программа "Развитие промышленного использования возобновляемых природных ресурсов Томской области"</t>
  </si>
  <si>
    <t>Государственная программа "Повышение энергоэффективности в Томской области"</t>
  </si>
  <si>
    <t>Государственная программа "Развитие транспортной системы в Томской области"</t>
  </si>
  <si>
    <t>Государственная программа "Развитие коммунальной и коммуникационной инфраструктуры в Томской области"</t>
  </si>
  <si>
    <t>Государственная программа "Развитие информационного общества в Томской области"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</si>
  <si>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</si>
  <si>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Государственная программа "Эффективное управление государственным имуществом Томской области"</t>
  </si>
  <si>
    <t>Государственная программа "Повышение эффективности регионального и муниципального управления"</t>
  </si>
  <si>
    <t>Государственная программа "Содействие созданию в Томской области новых мест в общеобразовательных организациях"</t>
  </si>
  <si>
    <t>ВСЕГО:</t>
  </si>
  <si>
    <t xml:space="preserve">План по уточненной сводной бюджетной росписи </t>
  </si>
  <si>
    <t>Исполнено</t>
  </si>
  <si>
    <t>(тыс. рублей)</t>
  </si>
  <si>
    <t>% исполнения</t>
  </si>
  <si>
    <t>1</t>
  </si>
  <si>
    <t>2</t>
  </si>
  <si>
    <t>3</t>
  </si>
  <si>
    <t>4</t>
  </si>
  <si>
    <t>5</t>
  </si>
  <si>
    <t>6</t>
  </si>
  <si>
    <t xml:space="preserve">к плану уточненной сводной бюджетной росписи </t>
  </si>
  <si>
    <t xml:space="preserve">Наименование государственных программ </t>
  </si>
  <si>
    <t>7</t>
  </si>
  <si>
    <t xml:space="preserve"> к перво-начально утвержден-
ному плану</t>
  </si>
  <si>
    <t>Государственная программа "Обеспечение безопасности населения Томской области"</t>
  </si>
  <si>
    <t xml:space="preserve">Приложение 6 </t>
  </si>
  <si>
    <t>Утверждено Законом ТО от 29.12.2018 № 151-ОЗ (перво-начально)</t>
  </si>
  <si>
    <t>Государственная программа "Улучшение инвестиционного климата, развитие внешних связей Томской области и соблюдение баланса экономических интересов потребителей и поставщиков на регулируемых рынках товаров и услуг"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</si>
  <si>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</si>
  <si>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Государственная программа "Формирование комфортной городской среды в Томской области"</t>
  </si>
  <si>
    <t>Расходы на реализацию государственных программ Томской области в 2019 году</t>
  </si>
  <si>
    <t>к пояснительной записке к отчету об исполнении
областного бюджета за 2019 год</t>
  </si>
  <si>
    <t>Утверждено Законом ТО от 29.12.2018 № 151-ОЗ (в ред. от 25.12.2019)</t>
  </si>
  <si>
    <t>к плану, утвержденному Законом ТО от 29.12.2018 № 151-ОЗ (в ред. от 25.12.2019)</t>
  </si>
  <si>
    <t>8</t>
  </si>
  <si>
    <t>9</t>
  </si>
  <si>
    <t>В связи с выделением в течение года средств федерального бюджета на:
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детей-инвалидов);
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Федерации.
А также, в связи с выделением в течение года средств областного бюджета на компенсацию части затрат на оказание медицинской помощи, включенной в базовую программу ОМС, не обеспеченных средствами территориального фонда обязательного медицинского страхования</t>
  </si>
  <si>
    <t>Причины отклонения исполнения от первоначально утвержденного плана                        (более 5%)</t>
  </si>
  <si>
    <t>В связи с выделением в течение года средств федерального бюджета на реализацию регионального проекта «Адресная  поддержка повышения производительности труда на предприятиях» и поощрение региональных и муниципальных управленческих команд</t>
  </si>
  <si>
    <t>В связи с выделением в течение года средств областного бюджета на дополнительное финансирование форума молодых ученых «U-NOVUS» и на реализацию регионального проекта «Цифровые технологии»</t>
  </si>
  <si>
    <t>В связи с поступлением средств из Фонда содействия по реформированию жилищно-коммунального хозяйства на переселение граждан из аварийного жилищного фонда и выделением средств областного бюджета на решение вопросов  граждан-участников долевого строительства</t>
  </si>
  <si>
    <t>В связи с поступлением в течение отчетного года средств федерального бюджета на погашение кредиторской задолженности по тушению лесных пожаров, а также в связи с принятием в течение финансового года новых расходных обязательств Томской области по софинансированию расходов местных бюджетов на создание мест (площадок) накопления твердых коммунальных отходов и оборудованию муниципальных полигонов средствами измерения массы твердых коммунальных отходов</t>
  </si>
  <si>
    <t>В связи с увеличением в 2019 году бюджетных ассигнований дорожного фонда Томской области на сумму неиспользованного остатка ассигнований дорожного фонда Томской области за 2018 год и на сумму доходов, поступивших в 2018 году сверх запланированных, а также в связи с поступлением в течение года средств федерального бюджета на финансовое обеспечение дорожной деятельности</t>
  </si>
  <si>
    <t>В связи с выделением в течение года дополнительных средств областного бюджета на финансирование мероприятий на проведение капитальных ремонтов объектов коммунальной инфраструктуры в целях подготовки хозяйственного комплекса Томской области к безаварийному прохождению отопительного сезона, на возмещение части затрат юридическим лицам (индивидуальным предпринимателям), осуществляющим поставку и монтаж абонентского спутникового оборудования домохозяйствам, в населенных пунктах Томской области, в которых недоступно эфирное цифровое телевидение, а также в связи с внесением взноса в уставный капитал вновь создаваемого ООО «Единый информационно-расчетный центр»</t>
  </si>
  <si>
    <t>В связи с экономией по расходам на обслуживание государственного долга в результате смягчения денежно-кредитной политики Банка России и поэтапного снижения ключевой ставки</t>
  </si>
  <si>
    <t>В связи с выделением средств из областного и федерального бюджетов на частичную оплату по приобретению нежилого здания с инженерными сооружениями для размещения общеобразовательной организации на 1100 мест в п.Зональная Станция Томского района</t>
  </si>
  <si>
    <t xml:space="preserve">В связи с уменьшением средств областного бюджета на приобретение объекта «Многофункциональный блок общественно-жилого назначения ОГКСУ «Тунгусовский детский дом-интернат» в с. Тунгусово Молчановского района Томской области» в связи с невозможностью завершения строительства и приобретения его в 2019 году, а также недоиспользованием средств субвенций, предоставляемых местным бюджетам на осуществление выплат в рамках обеспечения прав детей-сирот </t>
  </si>
  <si>
    <t>В основном в связи с перераспределением средств областного бюджета, запланированных на обустройство мест массового отдыха населения (парков), в государственную программу «Обеспечение доступности жилья и улучшение качества жилищных условий населения Томской области» на решение вопросов граждан-участников долевого строительства</t>
  </si>
  <si>
    <t>В основном в связи с выделением в течение года средств областного бюджета на организацию информационно-разъяснительной кампании  по актуальным социально-значимым вопросам</t>
  </si>
  <si>
    <t>В связи с выделением в течение года дополнительных средств на поддержку сельскохозяйственного производства из областного бюджета (на возмещение части затрат на обеспечение технической и технологической модернизации сельскохозяйственного производства, на создание (модернизацию) объектов животноводческих комплексов молочного направления), а также получением дополнительных средств из федерального бюджета</t>
  </si>
  <si>
    <t xml:space="preserve">В связи с выделением в течение года средств областного бюджета на: компенсации местным бюджетам расходов по организации электроснабжения от дизельных электростанций и  по организации теплоснабжения теплоснабжающими организациями, использующими в качестве топлива нефть или мазут, повышение заработной платы работникам бюджетной сферы с 1 октября т.г. на 4,3 % 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</si>
</sst>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&quot;р.&quot;"/>
    <numFmt numFmtId="166" formatCode="0.0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Border="1" applyAlignment="1" applyProtection="1">
      <alignment wrapText="1"/>
    </xf>
    <xf numFmtId="0" fontId="0" fillId="0" borderId="0" xfId="0" applyFill="1"/>
    <xf numFmtId="164" fontId="3" fillId="0" borderId="1" xfId="0" applyNumberFormat="1" applyFont="1" applyBorder="1" applyAlignment="1" applyProtection="1">
      <alignment horizontal="right" vertical="center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164" fontId="2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Border="1" applyAlignment="1" applyProtection="1">
      <alignment horizontal="center" vertical="center" wrapText="1"/>
    </xf>
    <xf numFmtId="49" fontId="8" fillId="0" borderId="7" xfId="0" applyNumberFormat="1" applyFont="1" applyBorder="1" applyAlignment="1" applyProtection="1">
      <alignment horizontal="left" vertical="top" wrapText="1"/>
    </xf>
    <xf numFmtId="49" fontId="8" fillId="0" borderId="7" xfId="0" applyNumberFormat="1" applyFont="1" applyBorder="1" applyAlignment="1" applyProtection="1">
      <alignment horizontal="left" vertical="center" wrapText="1"/>
    </xf>
    <xf numFmtId="164" fontId="3" fillId="0" borderId="8" xfId="0" applyNumberFormat="1" applyFont="1" applyBorder="1" applyAlignment="1" applyProtection="1">
      <alignment horizontal="right" vertical="center"/>
    </xf>
    <xf numFmtId="164" fontId="2" fillId="0" borderId="9" xfId="0" applyNumberFormat="1" applyFont="1" applyBorder="1" applyAlignment="1" applyProtection="1">
      <alignment horizontal="right"/>
    </xf>
    <xf numFmtId="164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7" xfId="0" applyNumberFormat="1" applyFont="1" applyBorder="1" applyAlignment="1">
      <alignment vertical="center"/>
    </xf>
    <xf numFmtId="164" fontId="3" fillId="0" borderId="10" xfId="0" applyNumberFormat="1" applyFont="1" applyBorder="1" applyAlignment="1" applyProtection="1">
      <alignment horizontal="right" vertical="center"/>
    </xf>
    <xf numFmtId="164" fontId="3" fillId="0" borderId="9" xfId="0" applyNumberFormat="1" applyFont="1" applyBorder="1" applyAlignment="1" applyProtection="1">
      <alignment horizontal="right" vertical="center"/>
    </xf>
    <xf numFmtId="49" fontId="8" fillId="0" borderId="2" xfId="0" applyNumberFormat="1" applyFont="1" applyBorder="1" applyAlignment="1" applyProtection="1">
      <alignment horizontal="left" vertical="center" wrapText="1"/>
    </xf>
    <xf numFmtId="164" fontId="3" fillId="0" borderId="7" xfId="0" applyNumberFormat="1" applyFont="1" applyBorder="1" applyAlignment="1" applyProtection="1">
      <alignment horizontal="right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2" fontId="4" fillId="0" borderId="3" xfId="0" applyNumberFormat="1" applyFont="1" applyFill="1" applyBorder="1" applyAlignment="1" applyProtection="1">
      <alignment horizontal="left" vertical="center" wrapText="1"/>
    </xf>
    <xf numFmtId="165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11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 wrapText="1"/>
    </xf>
    <xf numFmtId="166" fontId="4" fillId="0" borderId="7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4" fillId="0" borderId="5" xfId="0" applyFont="1" applyBorder="1" applyAlignment="1" applyProtection="1">
      <alignment horizontal="center" wrapText="1"/>
    </xf>
    <xf numFmtId="49" fontId="4" fillId="0" borderId="6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34"/>
  <sheetViews>
    <sheetView showGridLines="0" tabSelected="1" zoomScale="59" zoomScaleNormal="59" zoomScaleSheetLayoutView="50" zoomScalePageLayoutView="50" workbookViewId="0">
      <selection activeCell="E13" sqref="E13"/>
    </sheetView>
  </sheetViews>
  <sheetFormatPr defaultRowHeight="12.75"/>
  <cols>
    <col min="1" max="1" width="30.28515625" customWidth="1"/>
    <col min="2" max="3" width="13.140625" customWidth="1"/>
    <col min="4" max="4" width="13.5703125" customWidth="1"/>
    <col min="5" max="5" width="13.42578125" customWidth="1"/>
    <col min="6" max="7" width="10.140625" customWidth="1"/>
    <col min="8" max="8" width="10" customWidth="1"/>
    <col min="9" max="9" width="36.7109375" customWidth="1"/>
  </cols>
  <sheetData>
    <row r="1" spans="1:9" ht="15">
      <c r="F1" s="11"/>
      <c r="G1" s="11"/>
      <c r="H1" s="11" t="s">
        <v>36</v>
      </c>
      <c r="I1" s="11"/>
    </row>
    <row r="2" spans="1:9" ht="30" customHeight="1">
      <c r="F2" s="12"/>
      <c r="G2" s="12"/>
      <c r="H2" s="32" t="s">
        <v>42</v>
      </c>
      <c r="I2" s="32"/>
    </row>
    <row r="4" spans="1:9" ht="16.5">
      <c r="A4" s="33" t="s">
        <v>41</v>
      </c>
      <c r="B4" s="33"/>
      <c r="C4" s="33"/>
      <c r="D4" s="33"/>
      <c r="E4" s="33"/>
      <c r="F4" s="33"/>
      <c r="G4" s="33"/>
      <c r="H4" s="33"/>
      <c r="I4" s="33"/>
    </row>
    <row r="5" spans="1:9" ht="16.5">
      <c r="A5" s="5"/>
      <c r="B5" s="5"/>
      <c r="C5" s="13"/>
      <c r="D5" s="5"/>
      <c r="E5" s="5"/>
      <c r="F5" s="5"/>
      <c r="G5" s="13"/>
      <c r="H5" s="5"/>
      <c r="I5" s="5"/>
    </row>
    <row r="6" spans="1:9" ht="15">
      <c r="B6" s="1"/>
      <c r="C6" s="1"/>
      <c r="H6" s="36" t="s">
        <v>23</v>
      </c>
      <c r="I6" s="36"/>
    </row>
    <row r="7" spans="1:9">
      <c r="A7" s="38" t="s">
        <v>32</v>
      </c>
      <c r="B7" s="40" t="s">
        <v>37</v>
      </c>
      <c r="C7" s="40" t="s">
        <v>43</v>
      </c>
      <c r="D7" s="40" t="s">
        <v>21</v>
      </c>
      <c r="E7" s="40" t="s">
        <v>22</v>
      </c>
      <c r="F7" s="37" t="s">
        <v>24</v>
      </c>
      <c r="G7" s="37"/>
      <c r="H7" s="37"/>
      <c r="I7" s="34" t="s">
        <v>48</v>
      </c>
    </row>
    <row r="8" spans="1:9" ht="127.9" customHeight="1">
      <c r="A8" s="39"/>
      <c r="B8" s="41"/>
      <c r="C8" s="41"/>
      <c r="D8" s="41"/>
      <c r="E8" s="41"/>
      <c r="F8" s="7" t="s">
        <v>34</v>
      </c>
      <c r="G8" s="25" t="s">
        <v>44</v>
      </c>
      <c r="H8" s="7" t="s">
        <v>31</v>
      </c>
      <c r="I8" s="35"/>
    </row>
    <row r="9" spans="1:9">
      <c r="A9" s="6" t="s">
        <v>25</v>
      </c>
      <c r="B9" s="7" t="s">
        <v>26</v>
      </c>
      <c r="C9" s="25" t="s">
        <v>27</v>
      </c>
      <c r="D9" s="25" t="s">
        <v>28</v>
      </c>
      <c r="E9" s="25" t="s">
        <v>29</v>
      </c>
      <c r="F9" s="25" t="s">
        <v>30</v>
      </c>
      <c r="G9" s="25" t="s">
        <v>33</v>
      </c>
      <c r="H9" s="25" t="s">
        <v>45</v>
      </c>
      <c r="I9" s="24" t="s">
        <v>46</v>
      </c>
    </row>
    <row r="10" spans="1:9" ht="14.25">
      <c r="A10" s="8" t="s">
        <v>20</v>
      </c>
      <c r="B10" s="17">
        <f>SUM(B11:B34)</f>
        <v>66123035.099999994</v>
      </c>
      <c r="C10" s="17">
        <f>SUM(C11:C34)</f>
        <v>71154984</v>
      </c>
      <c r="D10" s="17">
        <f>SUM(D11:D34)</f>
        <v>71197509.699999973</v>
      </c>
      <c r="E10" s="17">
        <f>SUM(E11:E34)</f>
        <v>69086890.100000024</v>
      </c>
      <c r="F10" s="9">
        <f>E10*100/B10</f>
        <v>104.48233357031735</v>
      </c>
      <c r="G10" s="9">
        <f>E10*100/C10</f>
        <v>97.093536132338983</v>
      </c>
      <c r="H10" s="9">
        <f>E10*100/D10</f>
        <v>97.035542943997157</v>
      </c>
      <c r="I10" s="10"/>
    </row>
    <row r="11" spans="1:9" ht="144.6" customHeight="1">
      <c r="A11" s="14" t="s">
        <v>38</v>
      </c>
      <c r="B11" s="18">
        <v>706825.3</v>
      </c>
      <c r="C11" s="18">
        <v>779186</v>
      </c>
      <c r="D11" s="18">
        <v>779449</v>
      </c>
      <c r="E11" s="18">
        <v>772766.2</v>
      </c>
      <c r="F11" s="16">
        <f>E11*100/B11</f>
        <v>109.32916521239406</v>
      </c>
      <c r="G11" s="3">
        <f t="shared" ref="G11:G34" si="0">E11*100/C11</f>
        <v>99.176088892767581</v>
      </c>
      <c r="H11" s="3">
        <f>E11*100/D11</f>
        <v>99.142625110815459</v>
      </c>
      <c r="I11" s="4" t="s">
        <v>61</v>
      </c>
    </row>
    <row r="12" spans="1:9" ht="85.9" customHeight="1">
      <c r="A12" s="15" t="s">
        <v>0</v>
      </c>
      <c r="B12" s="18">
        <v>133359.29999999999</v>
      </c>
      <c r="C12" s="18">
        <v>212142.8</v>
      </c>
      <c r="D12" s="18">
        <v>212142.9</v>
      </c>
      <c r="E12" s="18">
        <v>206643.1</v>
      </c>
      <c r="F12" s="16">
        <f t="shared" ref="F12:F34" si="1">E12*100/B12</f>
        <v>154.95214806916354</v>
      </c>
      <c r="G12" s="3">
        <f t="shared" si="0"/>
        <v>97.407548123245292</v>
      </c>
      <c r="H12" s="3">
        <f t="shared" ref="H12:H34" si="2">E12*100/D12</f>
        <v>97.407502207238608</v>
      </c>
      <c r="I12" s="4" t="s">
        <v>50</v>
      </c>
    </row>
    <row r="13" spans="1:9" ht="111.6" customHeight="1">
      <c r="A13" s="15" t="s">
        <v>39</v>
      </c>
      <c r="B13" s="18">
        <v>469388.79999999999</v>
      </c>
      <c r="C13" s="18">
        <v>518911.1</v>
      </c>
      <c r="D13" s="18">
        <v>589440</v>
      </c>
      <c r="E13" s="18">
        <v>514165.2</v>
      </c>
      <c r="F13" s="16">
        <f t="shared" si="1"/>
        <v>109.53929876469145</v>
      </c>
      <c r="G13" s="3">
        <f t="shared" si="0"/>
        <v>99.085411740084197</v>
      </c>
      <c r="H13" s="3">
        <f t="shared" si="2"/>
        <v>87.229438110749186</v>
      </c>
      <c r="I13" s="4" t="s">
        <v>49</v>
      </c>
    </row>
    <row r="14" spans="1:9" ht="57.6" customHeight="1">
      <c r="A14" s="15" t="s">
        <v>1</v>
      </c>
      <c r="B14" s="18">
        <v>961088.1</v>
      </c>
      <c r="C14" s="18">
        <v>960164.1</v>
      </c>
      <c r="D14" s="18">
        <v>960164.1</v>
      </c>
      <c r="E14" s="18">
        <v>917823.2</v>
      </c>
      <c r="F14" s="16">
        <f t="shared" si="1"/>
        <v>95.498341931400461</v>
      </c>
      <c r="G14" s="3">
        <f t="shared" si="0"/>
        <v>95.59024337610623</v>
      </c>
      <c r="H14" s="3">
        <f t="shared" si="2"/>
        <v>95.59024337610623</v>
      </c>
      <c r="I14" s="4"/>
    </row>
    <row r="15" spans="1:9" ht="177.6" customHeight="1">
      <c r="A15" s="15" t="s">
        <v>2</v>
      </c>
      <c r="B15" s="18">
        <v>1905353.8</v>
      </c>
      <c r="C15" s="18">
        <v>2223044.7999999998</v>
      </c>
      <c r="D15" s="18">
        <v>2223044.7999999998</v>
      </c>
      <c r="E15" s="18">
        <v>2220161.2000000002</v>
      </c>
      <c r="F15" s="16">
        <f t="shared" si="1"/>
        <v>116.52225429209001</v>
      </c>
      <c r="G15" s="3">
        <f t="shared" si="0"/>
        <v>99.870286014928737</v>
      </c>
      <c r="H15" s="3">
        <f t="shared" si="2"/>
        <v>99.870286014928737</v>
      </c>
      <c r="I15" s="30" t="s">
        <v>60</v>
      </c>
    </row>
    <row r="16" spans="1:9" ht="335.45" customHeight="1">
      <c r="A16" s="15" t="s">
        <v>3</v>
      </c>
      <c r="B16" s="18">
        <v>10769877.5</v>
      </c>
      <c r="C16" s="18">
        <v>12085921</v>
      </c>
      <c r="D16" s="18">
        <v>12088265.199999999</v>
      </c>
      <c r="E16" s="18">
        <v>11882055.300000001</v>
      </c>
      <c r="F16" s="16">
        <f t="shared" si="1"/>
        <v>110.32674512778813</v>
      </c>
      <c r="G16" s="3">
        <f t="shared" si="0"/>
        <v>98.313196818016593</v>
      </c>
      <c r="H16" s="3">
        <f t="shared" si="2"/>
        <v>98.29413156819227</v>
      </c>
      <c r="I16" s="4" t="s">
        <v>47</v>
      </c>
    </row>
    <row r="17" spans="1:9" ht="81" customHeight="1">
      <c r="A17" s="15" t="s">
        <v>4</v>
      </c>
      <c r="B17" s="18">
        <v>724692.7</v>
      </c>
      <c r="C17" s="18">
        <v>726517</v>
      </c>
      <c r="D17" s="18">
        <v>726516.9</v>
      </c>
      <c r="E17" s="18">
        <v>724393.3</v>
      </c>
      <c r="F17" s="16">
        <f t="shared" si="1"/>
        <v>99.958685936811563</v>
      </c>
      <c r="G17" s="3">
        <f t="shared" si="0"/>
        <v>99.707687500774242</v>
      </c>
      <c r="H17" s="3">
        <f t="shared" si="2"/>
        <v>99.707701224844186</v>
      </c>
      <c r="I17" s="4"/>
    </row>
    <row r="18" spans="1:9" ht="47.45" customHeight="1">
      <c r="A18" s="15" t="s">
        <v>5</v>
      </c>
      <c r="B18" s="18">
        <v>17746348.199999999</v>
      </c>
      <c r="C18" s="18">
        <v>18440675.199999999</v>
      </c>
      <c r="D18" s="18">
        <v>18440725.199999999</v>
      </c>
      <c r="E18" s="18">
        <v>18096536.100000001</v>
      </c>
      <c r="F18" s="16">
        <f t="shared" si="1"/>
        <v>101.97329555384248</v>
      </c>
      <c r="G18" s="3">
        <f t="shared" si="0"/>
        <v>98.133804232938303</v>
      </c>
      <c r="H18" s="3">
        <f t="shared" si="2"/>
        <v>98.133538153911658</v>
      </c>
      <c r="I18" s="4"/>
    </row>
    <row r="19" spans="1:9" ht="54" customHeight="1">
      <c r="A19" s="15" t="s">
        <v>6</v>
      </c>
      <c r="B19" s="18">
        <v>2204271.4</v>
      </c>
      <c r="C19" s="18">
        <v>2303463.5</v>
      </c>
      <c r="D19" s="18">
        <v>2303865.6</v>
      </c>
      <c r="E19" s="18">
        <v>2277214.4</v>
      </c>
      <c r="F19" s="16">
        <f t="shared" si="1"/>
        <v>103.3091660128603</v>
      </c>
      <c r="G19" s="3">
        <f t="shared" si="0"/>
        <v>98.860450795074456</v>
      </c>
      <c r="H19" s="3">
        <f t="shared" si="2"/>
        <v>98.84319640867939</v>
      </c>
      <c r="I19" s="4"/>
    </row>
    <row r="20" spans="1:9" s="2" customFormat="1" ht="54" customHeight="1">
      <c r="A20" s="22" t="s">
        <v>7</v>
      </c>
      <c r="B20" s="18">
        <v>8857214.4000000004</v>
      </c>
      <c r="C20" s="18">
        <v>8789508.9000000004</v>
      </c>
      <c r="D20" s="18">
        <v>8794411.9000000004</v>
      </c>
      <c r="E20" s="18">
        <v>8503886.6999999993</v>
      </c>
      <c r="F20" s="16">
        <f t="shared" si="1"/>
        <v>96.010848512371993</v>
      </c>
      <c r="G20" s="3">
        <f t="shared" si="0"/>
        <v>96.75041912751233</v>
      </c>
      <c r="H20" s="3">
        <f t="shared" si="2"/>
        <v>96.696479499669536</v>
      </c>
      <c r="I20" s="4"/>
    </row>
    <row r="21" spans="1:9" ht="168" customHeight="1">
      <c r="A21" s="15" t="s">
        <v>8</v>
      </c>
      <c r="B21" s="18">
        <v>2587403.9</v>
      </c>
      <c r="C21" s="18">
        <v>2423639.7000000002</v>
      </c>
      <c r="D21" s="18">
        <v>2425761.1</v>
      </c>
      <c r="E21" s="18">
        <v>2349281.5</v>
      </c>
      <c r="F21" s="16">
        <f t="shared" si="1"/>
        <v>90.796860126863066</v>
      </c>
      <c r="G21" s="3">
        <f t="shared" si="0"/>
        <v>96.931961462753719</v>
      </c>
      <c r="H21" s="3">
        <f t="shared" si="2"/>
        <v>96.847191588652322</v>
      </c>
      <c r="I21" s="26" t="s">
        <v>57</v>
      </c>
    </row>
    <row r="22" spans="1:9" ht="101.45" customHeight="1">
      <c r="A22" s="22" t="s">
        <v>9</v>
      </c>
      <c r="B22" s="18">
        <v>465334.2</v>
      </c>
      <c r="C22" s="18">
        <v>1053838.8999999999</v>
      </c>
      <c r="D22" s="18">
        <v>1060809.8</v>
      </c>
      <c r="E22" s="18">
        <v>1043065.9</v>
      </c>
      <c r="F22" s="16">
        <f t="shared" si="1"/>
        <v>224.15414555818163</v>
      </c>
      <c r="G22" s="3">
        <f t="shared" si="0"/>
        <v>98.977737489098203</v>
      </c>
      <c r="H22" s="3">
        <f t="shared" si="2"/>
        <v>98.3273250303683</v>
      </c>
      <c r="I22" s="27" t="s">
        <v>51</v>
      </c>
    </row>
    <row r="23" spans="1:9" ht="52.9" customHeight="1">
      <c r="A23" s="22" t="s">
        <v>35</v>
      </c>
      <c r="B23" s="18">
        <v>711830.4</v>
      </c>
      <c r="C23" s="18">
        <v>715829.1</v>
      </c>
      <c r="D23" s="18">
        <v>716096.9</v>
      </c>
      <c r="E23" s="18">
        <v>704113.4</v>
      </c>
      <c r="F23" s="16">
        <f t="shared" si="1"/>
        <v>98.915893448776558</v>
      </c>
      <c r="G23" s="3">
        <f t="shared" si="0"/>
        <v>98.363338400185185</v>
      </c>
      <c r="H23" s="3">
        <f t="shared" si="2"/>
        <v>98.326553291879904</v>
      </c>
      <c r="I23" s="4"/>
    </row>
    <row r="24" spans="1:9" ht="171.6" customHeight="1">
      <c r="A24" s="22" t="s">
        <v>10</v>
      </c>
      <c r="B24" s="18">
        <v>703382.3</v>
      </c>
      <c r="C24" s="18">
        <v>857158.1</v>
      </c>
      <c r="D24" s="18">
        <v>810440.3</v>
      </c>
      <c r="E24" s="18">
        <v>787650</v>
      </c>
      <c r="F24" s="16">
        <f t="shared" si="1"/>
        <v>111.98035549089022</v>
      </c>
      <c r="G24" s="3">
        <f t="shared" si="0"/>
        <v>91.890865874101877</v>
      </c>
      <c r="H24" s="3">
        <f t="shared" si="2"/>
        <v>97.187911311912785</v>
      </c>
      <c r="I24" s="27" t="s">
        <v>52</v>
      </c>
    </row>
    <row r="25" spans="1:9" ht="78.599999999999994" customHeight="1">
      <c r="A25" s="22" t="s">
        <v>11</v>
      </c>
      <c r="B25" s="18">
        <v>175778</v>
      </c>
      <c r="C25" s="18">
        <v>176035.9</v>
      </c>
      <c r="D25" s="18">
        <v>176035.9</v>
      </c>
      <c r="E25" s="18">
        <v>175631.7</v>
      </c>
      <c r="F25" s="16">
        <f t="shared" si="1"/>
        <v>99.916770016725636</v>
      </c>
      <c r="G25" s="3">
        <f t="shared" si="0"/>
        <v>99.77038774477252</v>
      </c>
      <c r="H25" s="3">
        <f t="shared" si="2"/>
        <v>99.77038774477252</v>
      </c>
      <c r="I25" s="4"/>
    </row>
    <row r="26" spans="1:9" s="2" customFormat="1" ht="66.599999999999994" customHeight="1">
      <c r="A26" s="22" t="s">
        <v>12</v>
      </c>
      <c r="B26" s="18">
        <v>131096</v>
      </c>
      <c r="C26" s="18">
        <v>134312.20000000001</v>
      </c>
      <c r="D26" s="18">
        <v>134312.20000000001</v>
      </c>
      <c r="E26" s="18">
        <v>134312.20000000001</v>
      </c>
      <c r="F26" s="16">
        <f t="shared" si="1"/>
        <v>102.45331665344482</v>
      </c>
      <c r="G26" s="3">
        <f t="shared" si="0"/>
        <v>100</v>
      </c>
      <c r="H26" s="3">
        <f t="shared" si="2"/>
        <v>100</v>
      </c>
      <c r="I26" s="4"/>
    </row>
    <row r="27" spans="1:9" ht="148.9" customHeight="1">
      <c r="A27" s="22" t="s">
        <v>13</v>
      </c>
      <c r="B27" s="18">
        <v>5672970.2999999998</v>
      </c>
      <c r="C27" s="18">
        <v>6879764.4000000004</v>
      </c>
      <c r="D27" s="18">
        <v>6879764.4000000004</v>
      </c>
      <c r="E27" s="18">
        <v>6654827.0999999996</v>
      </c>
      <c r="F27" s="16">
        <f t="shared" si="1"/>
        <v>117.30763159468682</v>
      </c>
      <c r="G27" s="3">
        <f t="shared" si="0"/>
        <v>96.730450536939898</v>
      </c>
      <c r="H27" s="3">
        <f t="shared" si="2"/>
        <v>96.730450536939898</v>
      </c>
      <c r="I27" s="4" t="s">
        <v>53</v>
      </c>
    </row>
    <row r="28" spans="1:9" ht="252.6" customHeight="1">
      <c r="A28" s="22" t="s">
        <v>14</v>
      </c>
      <c r="B28" s="18">
        <v>352621.7</v>
      </c>
      <c r="C28" s="18">
        <v>390909.4</v>
      </c>
      <c r="D28" s="18">
        <v>390909.4</v>
      </c>
      <c r="E28" s="18">
        <v>375358.1</v>
      </c>
      <c r="F28" s="16">
        <f t="shared" si="1"/>
        <v>106.44781645599235</v>
      </c>
      <c r="G28" s="3">
        <f t="shared" si="0"/>
        <v>96.021763610698528</v>
      </c>
      <c r="H28" s="3">
        <f t="shared" si="2"/>
        <v>96.021763610698528</v>
      </c>
      <c r="I28" s="4" t="s">
        <v>54</v>
      </c>
    </row>
    <row r="29" spans="1:9" ht="69" customHeight="1">
      <c r="A29" s="22" t="s">
        <v>15</v>
      </c>
      <c r="B29" s="18">
        <v>426149.5</v>
      </c>
      <c r="C29" s="18">
        <v>449522.9</v>
      </c>
      <c r="D29" s="18">
        <v>452158.2</v>
      </c>
      <c r="E29" s="18">
        <v>450505.2</v>
      </c>
      <c r="F29" s="16">
        <f t="shared" si="1"/>
        <v>105.71529474984717</v>
      </c>
      <c r="G29" s="3">
        <f t="shared" si="0"/>
        <v>100.21852056925242</v>
      </c>
      <c r="H29" s="3">
        <f t="shared" si="2"/>
        <v>99.634419988402286</v>
      </c>
      <c r="I29" s="4" t="s">
        <v>59</v>
      </c>
    </row>
    <row r="30" spans="1:9" ht="113.45" customHeight="1">
      <c r="A30" s="22" t="s">
        <v>16</v>
      </c>
      <c r="B30" s="18">
        <v>7546127.5999999996</v>
      </c>
      <c r="C30" s="18">
        <v>7563232.4000000004</v>
      </c>
      <c r="D30" s="18">
        <v>7563521.4000000004</v>
      </c>
      <c r="E30" s="18">
        <v>7005857.4000000004</v>
      </c>
      <c r="F30" s="16">
        <f>E30*100/B30</f>
        <v>92.840431163660682</v>
      </c>
      <c r="G30" s="3">
        <f t="shared" si="0"/>
        <v>92.630465778097729</v>
      </c>
      <c r="H30" s="3">
        <f t="shared" si="2"/>
        <v>92.626926394364403</v>
      </c>
      <c r="I30" s="31" t="s">
        <v>55</v>
      </c>
    </row>
    <row r="31" spans="1:9" ht="74.45" customHeight="1">
      <c r="A31" s="22" t="s">
        <v>17</v>
      </c>
      <c r="B31" s="18">
        <v>113891.8</v>
      </c>
      <c r="C31" s="18">
        <v>115565.1</v>
      </c>
      <c r="D31" s="18">
        <v>115565.1</v>
      </c>
      <c r="E31" s="18">
        <v>113878.5</v>
      </c>
      <c r="F31" s="16">
        <f t="shared" si="1"/>
        <v>99.988322249714201</v>
      </c>
      <c r="G31" s="3">
        <f t="shared" si="0"/>
        <v>98.540562851587538</v>
      </c>
      <c r="H31" s="3">
        <f t="shared" si="2"/>
        <v>98.540562851587538</v>
      </c>
      <c r="I31" s="4"/>
    </row>
    <row r="32" spans="1:9" ht="67.900000000000006" customHeight="1">
      <c r="A32" s="22" t="s">
        <v>18</v>
      </c>
      <c r="B32" s="19">
        <v>537097.30000000005</v>
      </c>
      <c r="C32" s="19">
        <v>542985.80000000005</v>
      </c>
      <c r="D32" s="19">
        <v>542985.80000000005</v>
      </c>
      <c r="E32" s="19">
        <v>541329.6</v>
      </c>
      <c r="F32" s="20">
        <f t="shared" si="1"/>
        <v>100.78799502436522</v>
      </c>
      <c r="G32" s="3">
        <f t="shared" si="0"/>
        <v>99.694982815388528</v>
      </c>
      <c r="H32" s="21">
        <f t="shared" si="2"/>
        <v>99.694982815388528</v>
      </c>
      <c r="I32" s="28"/>
    </row>
    <row r="33" spans="1:9" ht="95.45" customHeight="1">
      <c r="A33" s="22" t="s">
        <v>19</v>
      </c>
      <c r="B33" s="19">
        <v>1569850</v>
      </c>
      <c r="C33" s="19">
        <v>2181028.7999999998</v>
      </c>
      <c r="D33" s="19">
        <v>2181028.7999999998</v>
      </c>
      <c r="E33" s="19">
        <v>2072004.9</v>
      </c>
      <c r="F33" s="23">
        <f>E33*100/B33</f>
        <v>131.98744466031786</v>
      </c>
      <c r="G33" s="3">
        <f t="shared" si="0"/>
        <v>95.001262706847342</v>
      </c>
      <c r="H33" s="23">
        <f t="shared" si="2"/>
        <v>95.001262706847342</v>
      </c>
      <c r="I33" s="29" t="s">
        <v>56</v>
      </c>
    </row>
    <row r="34" spans="1:9" ht="127.15" customHeight="1">
      <c r="A34" s="22" t="s">
        <v>40</v>
      </c>
      <c r="B34" s="19">
        <v>651082.6</v>
      </c>
      <c r="C34" s="19">
        <v>631626.9</v>
      </c>
      <c r="D34" s="19">
        <v>630094.80000000005</v>
      </c>
      <c r="E34" s="19">
        <v>563429.9</v>
      </c>
      <c r="F34" s="23">
        <f t="shared" si="1"/>
        <v>86.537391722647797</v>
      </c>
      <c r="G34" s="3">
        <f t="shared" si="0"/>
        <v>89.202961431819958</v>
      </c>
      <c r="H34" s="23">
        <f t="shared" si="2"/>
        <v>89.419861900145818</v>
      </c>
      <c r="I34" s="29" t="s">
        <v>58</v>
      </c>
    </row>
  </sheetData>
  <mergeCells count="10">
    <mergeCell ref="H2:I2"/>
    <mergeCell ref="A4:I4"/>
    <mergeCell ref="I7:I8"/>
    <mergeCell ref="H6:I6"/>
    <mergeCell ref="F7:H7"/>
    <mergeCell ref="A7:A8"/>
    <mergeCell ref="B7:B8"/>
    <mergeCell ref="D7:D8"/>
    <mergeCell ref="E7:E8"/>
    <mergeCell ref="C7:C8"/>
  </mergeCells>
  <phoneticPr fontId="6" type="noConversion"/>
  <pageMargins left="0.39370078740157483" right="0.39370078740157483" top="0.78740157480314965" bottom="0.78740157480314965" header="0.51181102362204722" footer="0.39370078740157483"/>
  <pageSetup paperSize="9" scale="94" firstPageNumber="674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shsn</dc:creator>
  <dc:description>POI HSSF rep:2.40.0.92</dc:description>
  <cp:lastModifiedBy>gmp</cp:lastModifiedBy>
  <cp:lastPrinted>2020-04-14T04:02:16Z</cp:lastPrinted>
  <dcterms:created xsi:type="dcterms:W3CDTF">2017-03-10T05:09:58Z</dcterms:created>
  <dcterms:modified xsi:type="dcterms:W3CDTF">2020-04-14T04:02:30Z</dcterms:modified>
</cp:coreProperties>
</file>